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Development\Grants\TIP\TIP 2018\Templates for Application\"/>
    </mc:Choice>
  </mc:AlternateContent>
  <bookViews>
    <workbookView xWindow="0" yWindow="0" windowWidth="25200" windowHeight="1188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Outputs'!$A$2:$H$47</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<sst xmlns="http://schemas.openxmlformats.org/spreadsheetml/2006/main" count="293" uniqueCount="239">
  <si>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</si>
  <si>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</si>
  <si>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</si>
  <si>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</si>
  <si>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</si>
  <si>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</si>
  <si>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</si>
  <si>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</si>
  <si>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</si>
  <si>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</si>
  <si>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</si>
  <si>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</si>
  <si>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</si>
  <si>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</si>
  <si>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</si>
  <si>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</si>
  <si>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</si>
  <si>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</si>
  <si>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</si>
  <si>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</si>
  <si>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</si>
  <si>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</si>
  <si>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</si>
  <si>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</si>
  <si>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</si>
  <si>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</si>
  <si>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</si>
  <si>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</si>
  <si>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</si>
  <si>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</si>
  <si>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</si>
  <si>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</si>
  <si>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</si>
  <si>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</si>
  <si>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</si>
  <si>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</si>
  <si>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</si>
  <si>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</si>
  <si>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</si>
  <si>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</si>
  <si>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</si>
  <si>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</si>
  <si>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</si>
  <si>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</si>
  <si>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</si>
  <si>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</si>
  <si>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</si>
  <si>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</si>
  <si>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</si>
  <si>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</si>
  <si>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</si>
  <si>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</si>
  <si>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</si>
  <si>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</si>
  <si>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</si>
  <si>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</si>
  <si>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</si>
  <si>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</si>
  <si>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</si>
  <si>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</si>
  <si>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</si>
  <si>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</si>
  <si>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</si>
  <si>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</si>
  <si>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</si>
  <si>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</si>
  <si>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</si>
  <si>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</si>
  <si>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</si>
  <si>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</si>
  <si>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</si>
  <si>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</si>
  <si>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</si>
  <si>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</si>
  <si>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</si>
  <si>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</si>
  <si>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</si>
  <si>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</si>
  <si>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</si>
  <si>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</si>
  <si>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</si>
  <si>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</si>
  <si>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</si>
  <si>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</si>
  <si>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</si>
  <si>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</si>
  <si>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</si>
  <si>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</si>
  <si>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</si>
  <si>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</si>
  <si>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</si>
  <si>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</si>
  <si>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</si>
  <si>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</si>
  <si>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</si>
  <si>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</si>
  <si>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</si>
  <si>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</si>
  <si>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</si>
  <si>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</si>
  <si>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</si>
  <si>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</si>
  <si>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</si>
  <si>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</si>
  <si>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</si>
  <si>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</si>
  <si>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</si>
  <si>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</si>
  <si>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</si>
  <si>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</si>
  <si>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</si>
  <si>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</si>
  <si>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</si>
  <si>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</si>
  <si>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</si>
  <si>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</si>
  <si>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</si>
  <si>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</si>
  <si>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</si>
  <si>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</si>
  <si>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</si>
  <si>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</si>
  <si>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</si>
  <si>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</si>
  <si>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</si>
  <si>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</si>
  <si>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</si>
  <si>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</si>
  <si>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</si>
  <si>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</si>
  <si>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</si>
  <si>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</si>
  <si>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</si>
  <si>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</si>
  <si>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</si>
  <si>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</si>
  <si>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</si>
  <si>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</si>
  <si>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</si>
  <si>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</si>
  <si>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</si>
  <si>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</si>
  <si>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</si>
  <si>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</si>
  <si>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</si>
  <si>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</si>
  <si>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</si>
  <si>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</si>
  <si>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</si>
  <si>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</si>
  <si>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</si>
  <si>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</si>
  <si>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</si>
  <si>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</si>
  <si>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</si>
  <si>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</si>
  <si>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</si>
  <si>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</si>
  <si>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</si>
  <si>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</si>
  <si>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</si>
  <si>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</si>
  <si>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</si>
  <si>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</si>
  <si>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</si>
  <si>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</si>
  <si>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</si>
  <si>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</si>
  <si>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</si>
  <si>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</si>
  <si>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</si>
  <si>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</si>
  <si>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</si>
  <si>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</si>
  <si>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</si>
  <si>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</si>
  <si>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</si>
  <si>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</si>
  <si>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</si>
  <si>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</si>
  <si>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</si>
  <si>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</si>
  <si>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</si>
  <si>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</si>
  <si>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</si>
  <si>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</si>
  <si>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</si>
  <si>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</si>
  <si>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</si>
  <si>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</si>
  <si>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</si>
  <si>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</si>
  <si>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</si>
  <si>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</si>
  <si>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</si>
  <si>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</si>
  <si>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</si>
  <si>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</si>
  <si>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</si>
  <si>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</si>
  <si>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</si>
  <si>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</si>
  <si>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</si>
  <si>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</si>
  <si>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</si>
  <si>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</si>
  <si>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</si>
  <si>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</si>
  <si>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</si>
  <si>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</si>
  <si>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</si>
  <si>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</si>
  <si>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</si>
  <si>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</si>
  <si>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</si>
  <si>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</si>
  <si>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</si>
  <si>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</si>
  <si>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</si>
  <si>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</si>
  <si>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</si>
  <si>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</si>
  <si>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</si>
  <si>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</si>
  <si>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</si>
  <si>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</si>
  <si>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</si>
  <si>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</si>
  <si>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</si>
  <si>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</si>
  <si>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</si>
  <si>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</si>
  <si>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</si>
  <si>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Hermann Park Bike Network</t>
  </si>
  <si>
    <t>N/A</t>
  </si>
  <si>
    <t xml:space="preserve">re: Nelson Nygard study - vehicular at Mcgregor </t>
  </si>
  <si>
    <t>MacGreggor</t>
  </si>
  <si>
    <t>Cambridge</t>
  </si>
  <si>
    <t>Fannin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</si>
</sst>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7" zoomScale="115" zoomScaleNormal="115" workbookViewId="0">
      <selection activeCell="H47" sqref="A2:H47"/>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237</v>
      </c>
      <c r="D9" s="106"/>
      <c r="E9" s="103" t="s">
        <v>188</v>
      </c>
    </row>
    <row r="10" spans="1:7" x14ac:dyDescent="0.25">
      <c r="A10" s="8" t="s">
        <v>101</v>
      </c>
      <c r="B10" s="138" t="s">
        <v>236</v>
      </c>
    </row>
    <row r="11" spans="1:7" x14ac:dyDescent="0.25">
      <c r="A11" s="8" t="s">
        <v>102</v>
      </c>
      <c r="B11" s="138" t="s">
        <v>238</v>
      </c>
    </row>
    <row r="12" spans="1:7" x14ac:dyDescent="0.25">
      <c r="A12" s="8" t="s">
        <v>103</v>
      </c>
      <c r="B12" s="138">
        <v>0.6</v>
      </c>
    </row>
    <row r="13" spans="1:7" x14ac:dyDescent="0.25">
      <c r="A13" s="8" t="s">
        <v>68</v>
      </c>
      <c r="B13" s="138">
        <v>215</v>
      </c>
      <c r="F13" s="120"/>
    </row>
    <row r="14" spans="1:7" x14ac:dyDescent="0.25">
      <c r="A14" s="8" t="s">
        <v>69</v>
      </c>
      <c r="B14" s="138" t="s">
        <v>234</v>
      </c>
    </row>
    <row r="17" spans="1:7" x14ac:dyDescent="0.25">
      <c r="A17" s="119" t="s">
        <v>120</v>
      </c>
      <c r="E17" s="151" t="s">
        <v>231</v>
      </c>
      <c r="F17" s="152"/>
    </row>
    <row r="18" spans="1:7" x14ac:dyDescent="0.25">
      <c r="A18" s="8" t="s">
        <v>79</v>
      </c>
      <c r="B18" s="139">
        <v>2022</v>
      </c>
      <c r="E18" s="105" t="s">
        <v>232</v>
      </c>
      <c r="F18" s="145">
        <f>$B$12/$B$32</f>
        <v>2.3076923076923075E-2</v>
      </c>
    </row>
    <row r="19" spans="1:7" ht="30" x14ac:dyDescent="0.25">
      <c r="A19" s="8" t="s">
        <v>121</v>
      </c>
      <c r="B19" s="140" t="s">
        <v>131</v>
      </c>
      <c r="E19" s="107" t="s">
        <v>212</v>
      </c>
      <c r="F19" s="146">
        <f>$B$12/$B$33</f>
        <v>7.4999999999999997E-2</v>
      </c>
    </row>
    <row r="20" spans="1:7" ht="30" x14ac:dyDescent="0.25">
      <c r="A20" s="135" t="s">
        <v>208</v>
      </c>
      <c r="B20" s="136">
        <f>VLOOKUP(B19,'Delay Reduction Factors'!B4:C80,2, FALSE)</f>
        <v>0.04</v>
      </c>
      <c r="E20" s="107" t="s">
        <v>209</v>
      </c>
      <c r="F20" s="145">
        <f>$F$19-$F$18</f>
        <v>5.1923076923076919E-2</v>
      </c>
    </row>
    <row r="21" spans="1:7" x14ac:dyDescent="0.25">
      <c r="A21" s="8" t="s">
        <v>104</v>
      </c>
      <c r="B21" s="79">
        <v>12</v>
      </c>
      <c r="D21" s="121"/>
      <c r="E21" s="105" t="s">
        <v>210</v>
      </c>
      <c r="F21" s="145">
        <f>$F$20*$B$20</f>
        <v>2.0769230769230769E-3</v>
      </c>
      <c r="G21" s="122"/>
    </row>
    <row r="22" spans="1:7" s="113" customFormat="1" x14ac:dyDescent="0.25">
      <c r="D22" s="121"/>
      <c r="E22" s="105" t="s">
        <v>211</v>
      </c>
      <c r="F22" s="145">
        <f>$F$20-$F$21</f>
        <v>4.9846153846153846E-2</v>
      </c>
      <c r="G22" s="122"/>
    </row>
    <row r="23" spans="1:7" x14ac:dyDescent="0.25">
      <c r="E23" s="105" t="s">
        <v>213</v>
      </c>
      <c r="F23" s="145">
        <f>$F$18+$F$22</f>
        <v>7.2923076923076924E-2</v>
      </c>
    </row>
    <row r="24" spans="1:7" x14ac:dyDescent="0.25">
      <c r="A24" s="119" t="s">
        <v>94</v>
      </c>
      <c r="B24" s="123"/>
      <c r="D24" s="121"/>
      <c r="G24" s="124"/>
    </row>
    <row r="25" spans="1:7" x14ac:dyDescent="0.25">
      <c r="A25" s="8" t="s">
        <v>218</v>
      </c>
      <c r="B25" s="141">
        <v>42537</v>
      </c>
      <c r="D25" s="121"/>
      <c r="E25" s="103" t="s">
        <v>235</v>
      </c>
      <c r="G25" s="124"/>
    </row>
    <row r="28" spans="1:7" x14ac:dyDescent="0.25">
      <c r="A28" s="105" t="s">
        <v>227</v>
      </c>
      <c r="B28" s="134">
        <f>IF(FacilityType='Delay Reduction Factors'!N5,'Inputs &amp; Outputs'!B25*45%, B25*43%)</f>
        <v>18290.91</v>
      </c>
      <c r="D28" s="121"/>
      <c r="E28" s="125" t="s">
        <v>95</v>
      </c>
      <c r="F28" s="126" t="s">
        <v>20</v>
      </c>
      <c r="G28" s="127" t="s">
        <v>19</v>
      </c>
    </row>
    <row r="29" spans="1:7" x14ac:dyDescent="0.25">
      <c r="A29" s="105" t="s">
        <v>228</v>
      </c>
      <c r="B29" s="115">
        <f>VLOOKUP(Year_Open_to_Traffic?,Calculations!H4:I36,2)</f>
        <v>19529.946294548525</v>
      </c>
      <c r="D29" s="121"/>
      <c r="E29" s="107" t="s">
        <v>122</v>
      </c>
      <c r="F29" s="101">
        <f>$B$29*$F$23</f>
        <v>1424.1837759409232</v>
      </c>
      <c r="G29" s="102">
        <f>$B$29*$F$19</f>
        <v>1464.7459720911393</v>
      </c>
    </row>
    <row r="30" spans="1:7" x14ac:dyDescent="0.25">
      <c r="A30" s="124"/>
      <c r="B30" s="100"/>
      <c r="D30" s="121"/>
    </row>
    <row r="32" spans="1:7" x14ac:dyDescent="0.25">
      <c r="A32" s="128" t="s">
        <v>221</v>
      </c>
      <c r="B32" s="142">
        <v>26</v>
      </c>
      <c r="D32" s="121"/>
    </row>
    <row r="33" spans="1:7" ht="30" x14ac:dyDescent="0.25">
      <c r="A33" s="129" t="s">
        <v>222</v>
      </c>
      <c r="B33" s="143">
        <v>8</v>
      </c>
      <c r="D33" s="121"/>
      <c r="E33" s="121"/>
      <c r="F33" s="130"/>
      <c r="G33" s="117"/>
    </row>
    <row r="34" spans="1:7" x14ac:dyDescent="0.25">
      <c r="A34" s="131"/>
      <c r="B34" s="144"/>
      <c r="E34" s="117"/>
      <c r="F34" s="130"/>
      <c r="G34" s="130"/>
    </row>
    <row r="35" spans="1:7" x14ac:dyDescent="0.25">
      <c r="A35" s="105" t="s">
        <v>223</v>
      </c>
      <c r="B35" s="148">
        <f>$B$28</f>
        <v>18290.91</v>
      </c>
    </row>
    <row r="36" spans="1:7" x14ac:dyDescent="0.25">
      <c r="A36" s="128" t="s">
        <v>224</v>
      </c>
      <c r="B36" s="142">
        <v>10752</v>
      </c>
    </row>
    <row r="37" spans="1:7" x14ac:dyDescent="0.25">
      <c r="A37" s="128" t="s">
        <v>229</v>
      </c>
      <c r="B37" s="142">
        <v>20514</v>
      </c>
    </row>
    <row r="38" spans="1:7" x14ac:dyDescent="0.25">
      <c r="A38" s="128" t="s">
        <v>225</v>
      </c>
      <c r="B38" s="142">
        <v>10752</v>
      </c>
    </row>
    <row r="39" spans="1:7" x14ac:dyDescent="0.25">
      <c r="A39" s="128" t="s">
        <v>230</v>
      </c>
      <c r="B39" s="142">
        <v>22946</v>
      </c>
    </row>
    <row r="40" spans="1:7" x14ac:dyDescent="0.25">
      <c r="A40" s="128" t="s">
        <v>226</v>
      </c>
      <c r="B40" s="142">
        <v>10752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2174.1075236776583</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69"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370287.78174464003</v>
      </c>
      <c r="F4" s="22">
        <f>'Inputs &amp; Outputs'!G29*Annual_Days_of_Travel</f>
        <v>380833.95274369622</v>
      </c>
      <c r="H4" s="59">
        <v>2018</v>
      </c>
      <c r="I4" s="60">
        <f>'Inputs &amp; Outputs'!B28</f>
        <v>18290.91</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1.6521184974167769E-2</v>
      </c>
      <c r="F5" s="28"/>
      <c r="H5" s="15">
        <f t="shared" ref="H5:H36" si="3">H4+1</f>
        <v>2019</v>
      </c>
      <c r="I5" s="97">
        <f>(I4*M5)+I4</f>
        <v>18593.097507455856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1.6521184974167769E-2</v>
      </c>
      <c r="N5" s="87">
        <f t="shared" ref="N5:N11" si="6">N4*(1+IFERROR(_2018_2025_V_C_Growth,_2018_2045_V_C_Growth))</f>
        <v>1.0165211849741678</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5.6175219087497563E-3</v>
      </c>
      <c r="F6" s="28"/>
      <c r="H6" s="59">
        <f t="shared" si="3"/>
        <v>2020</v>
      </c>
      <c r="I6" s="97">
        <f t="shared" ref="I6:I36" si="10">(I5*M6)+I5</f>
        <v>18900.277510619271</v>
      </c>
      <c r="J6" s="60">
        <f t="shared" si="4"/>
        <v>0</v>
      </c>
      <c r="K6" s="60">
        <f>IF(H6=Year_Open_to_Traffic?,Calculations!$E$4,K5+(K5*M6))</f>
        <v>0</v>
      </c>
      <c r="L6" s="60">
        <f>IF(AND(H6&gt;=Year_Open_to_Traffic?, Calculations!H6&lt;Year_Open_to_Traffic?+'Inputs &amp; Outputs'!B$21), 1, 0)</f>
        <v>0</v>
      </c>
      <c r="M6" s="81">
        <f t="shared" si="5"/>
        <v>1.6521184974167769E-2</v>
      </c>
      <c r="N6" s="87">
        <f t="shared" si="6"/>
        <v>1.0333153195012863</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8.4331161493034212E-3</v>
      </c>
      <c r="F7" s="28"/>
      <c r="H7" s="15">
        <f t="shared" si="3"/>
        <v>2021</v>
      </c>
      <c r="I7" s="97">
        <f t="shared" si="10"/>
        <v>19212.532491435315</v>
      </c>
      <c r="J7" s="60">
        <f t="shared" si="4"/>
        <v>0</v>
      </c>
      <c r="K7" s="60">
        <f>IF(H7=Year_Open_to_Traffic?,Calculations!$E$4,K6+(K6*M7))</f>
        <v>0</v>
      </c>
      <c r="L7" s="60">
        <f>IF(AND(H7&gt;=Year_Open_to_Traffic?, Calculations!H7&lt;Year_Open_to_Traffic?+'Inputs &amp; Outputs'!B$21), 1, 0)</f>
        <v>0</v>
      </c>
      <c r="M7" s="81">
        <f t="shared" si="5"/>
        <v>1.6521184974167769E-2</v>
      </c>
      <c r="N7" s="87">
        <f t="shared" si="6"/>
        <v>1.0503869130314083</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1.7011635044642857</v>
      </c>
      <c r="F8" s="28"/>
      <c r="H8" s="59">
        <f t="shared" si="3"/>
        <v>2022</v>
      </c>
      <c r="I8" s="97">
        <f t="shared" si="10"/>
        <v>19529.946294548525</v>
      </c>
      <c r="J8" s="60">
        <f t="shared" si="4"/>
        <v>380833.95274369622</v>
      </c>
      <c r="K8" s="60">
        <f>IF(H8=Year_Open_to_Traffic?,Calculations!$E$4,K7+(K7*M8))</f>
        <v>370287.78174464003</v>
      </c>
      <c r="L8" s="60">
        <f>IF(AND(H8&gt;=Year_Open_to_Traffic?, Calculations!H8&lt;Year_Open_to_Traffic?+'Inputs &amp; Outputs'!B$21), 1, 0)</f>
        <v>1</v>
      </c>
      <c r="M8" s="81">
        <f t="shared" si="5"/>
        <v>1.6521184974167769E-2</v>
      </c>
      <c r="N8" s="87">
        <f t="shared" si="6"/>
        <v>1.0677405495160452</v>
      </c>
      <c r="O8" s="88">
        <f t="shared" si="7"/>
        <v>0</v>
      </c>
      <c r="P8" s="84">
        <f>(J8-K8)*L8</f>
        <v>10546.170999056194</v>
      </c>
      <c r="Q8" s="85">
        <f>IF(AND(H8&gt;=Year_Open_to_Traffic?,H8&lt;Year_Open_to_Traffic?+Years_to_include_in_BCA_Analysis),1,0)</f>
        <v>1</v>
      </c>
      <c r="R8" s="86">
        <f t="shared" si="1"/>
        <v>19.416758600864465</v>
      </c>
      <c r="S8" s="94">
        <f t="shared" si="2"/>
        <v>284.6337144684353</v>
      </c>
      <c r="T8" s="80">
        <f t="shared" si="9"/>
        <v>217.14569795527169</v>
      </c>
      <c r="W8" s="73"/>
      <c r="X8" s="73"/>
    </row>
    <row r="9" spans="1:24" x14ac:dyDescent="0.25">
      <c r="A9" s="18" t="s">
        <v>64</v>
      </c>
      <c r="B9" s="18">
        <f>'Inputs &amp; Outputs'!B21</f>
        <v>12</v>
      </c>
      <c r="D9" s="18" t="s">
        <v>65</v>
      </c>
      <c r="E9" s="23">
        <f>_2025_PeakVolume/_2025_Capacity</f>
        <v>1.9079241071428572</v>
      </c>
      <c r="F9" s="28"/>
      <c r="H9" s="15">
        <f t="shared" si="3"/>
        <v>2023</v>
      </c>
      <c r="I9" s="97">
        <f t="shared" si="10"/>
        <v>19852.604149816325</v>
      </c>
      <c r="J9" s="60">
        <f t="shared" si="4"/>
        <v>387125.78092141828</v>
      </c>
      <c r="K9" s="60">
        <f>IF(H9=Year_Open_to_Traffic?,Calculations!$E$4,K8+(K8*M9))</f>
        <v>376405.37468051747</v>
      </c>
      <c r="L9" s="60">
        <f>IF(AND(H9&gt;=Year_Open_to_Traffic?, Calculations!H9&lt;Year_Open_to_Traffic?+'Inputs &amp; Outputs'!B$21), 1, 0)</f>
        <v>1</v>
      </c>
      <c r="M9" s="81">
        <f t="shared" si="5"/>
        <v>1.6521184974167769E-2</v>
      </c>
      <c r="N9" s="87">
        <f t="shared" si="6"/>
        <v>1.0853808886390193</v>
      </c>
      <c r="O9" s="88">
        <f t="shared" si="7"/>
        <v>0</v>
      </c>
      <c r="P9" s="84">
        <f t="shared" si="8"/>
        <v>10720.406240900804</v>
      </c>
      <c r="Q9" s="85">
        <f t="shared" si="0"/>
        <v>1</v>
      </c>
      <c r="R9" s="86">
        <f t="shared" si="1"/>
        <v>19.863344048684343</v>
      </c>
      <c r="S9" s="94">
        <f t="shared" si="2"/>
        <v>295.99093333149887</v>
      </c>
      <c r="T9" s="80">
        <f t="shared" si="9"/>
        <v>211.03744471783057</v>
      </c>
      <c r="W9" s="73"/>
    </row>
    <row r="10" spans="1:24" x14ac:dyDescent="0.25">
      <c r="D10" s="18" t="s">
        <v>82</v>
      </c>
      <c r="E10" s="23">
        <f>_2045_PeakVolume/_2045_Capacity</f>
        <v>2.1341145833333335</v>
      </c>
      <c r="F10" s="28"/>
      <c r="H10" s="59">
        <f t="shared" si="3"/>
        <v>2024</v>
      </c>
      <c r="I10" s="97">
        <f t="shared" si="10"/>
        <v>20180.592695194369</v>
      </c>
      <c r="J10" s="60">
        <f t="shared" si="4"/>
        <v>393521.55755629018</v>
      </c>
      <c r="K10" s="60">
        <f>IF(H10=Year_Open_to_Traffic?,Calculations!$E$4,K9+(K9*M10))</f>
        <v>382624.03750088526</v>
      </c>
      <c r="L10" s="60">
        <f>IF(AND(H10&gt;=Year_Open_to_Traffic?, Calculations!H10&lt;Year_Open_to_Traffic?+'Inputs &amp; Outputs'!B$21), 1, 0)</f>
        <v>1</v>
      </c>
      <c r="M10" s="81">
        <f t="shared" si="5"/>
        <v>1.6521184974167769E-2</v>
      </c>
      <c r="N10" s="87">
        <f t="shared" si="6"/>
        <v>1.1033126670676512</v>
      </c>
      <c r="O10" s="88">
        <f t="shared" si="7"/>
        <v>0</v>
      </c>
      <c r="P10" s="84">
        <f>(J10-K10)*L10</f>
        <v>10897.520055404922</v>
      </c>
      <c r="Q10" s="85">
        <f t="shared" si="0"/>
        <v>1</v>
      </c>
      <c r="R10" s="86">
        <f t="shared" si="1"/>
        <v>20.320200961804083</v>
      </c>
      <c r="S10" s="94">
        <f t="shared" si="2"/>
        <v>307.80131854045453</v>
      </c>
      <c r="T10" s="80">
        <f t="shared" si="9"/>
        <v>205.10101508990121</v>
      </c>
      <c r="W10" s="73"/>
    </row>
    <row r="11" spans="1:24" ht="30" customHeight="1" x14ac:dyDescent="0.25">
      <c r="A11" s="153" t="s">
        <v>219</v>
      </c>
      <c r="B11" s="154"/>
      <c r="D11" s="18" t="s">
        <v>70</v>
      </c>
      <c r="E11" s="46">
        <f>(E9/E8)^(1/(2025-2018))-1</f>
        <v>1.6521184974167769E-2</v>
      </c>
      <c r="F11" s="28"/>
      <c r="H11" s="15">
        <f t="shared" si="3"/>
        <v>2025</v>
      </c>
      <c r="I11" s="97">
        <f t="shared" si="10"/>
        <v>20514.000000000015</v>
      </c>
      <c r="J11" s="60">
        <f t="shared" si="4"/>
        <v>400023.00000000023</v>
      </c>
      <c r="K11" s="60">
        <f>IF(H11=Year_Open_to_Traffic?,Calculations!$E$4,K10+(K10*M11))</f>
        <v>388945.44000000029</v>
      </c>
      <c r="L11" s="60">
        <f>IF(AND(H11&gt;=Year_Open_to_Traffic?, Calculations!H11&lt;Year_Open_to_Traffic?+'Inputs &amp; Outputs'!B$21), 1, 0)</f>
        <v>1</v>
      </c>
      <c r="M11" s="81">
        <f t="shared" si="5"/>
        <v>1.6521184974167769E-2</v>
      </c>
      <c r="N11" s="87">
        <f t="shared" si="6"/>
        <v>1.1215406997246182</v>
      </c>
      <c r="O11" s="88">
        <f t="shared" si="7"/>
        <v>0</v>
      </c>
      <c r="P11" s="84">
        <f t="shared" si="8"/>
        <v>11077.559999999939</v>
      </c>
      <c r="Q11" s="85">
        <f t="shared" si="0"/>
        <v>1</v>
      </c>
      <c r="R11" s="86">
        <f t="shared" si="1"/>
        <v>20.787565583925574</v>
      </c>
      <c r="S11" s="94">
        <f t="shared" si="2"/>
        <v>320.08295196371836</v>
      </c>
      <c r="T11" s="80">
        <f t="shared" si="9"/>
        <v>199.33157571706357</v>
      </c>
      <c r="W11" s="73"/>
    </row>
    <row r="12" spans="1:24" x14ac:dyDescent="0.25">
      <c r="A12" s="18" t="s">
        <v>205</v>
      </c>
      <c r="B12" s="19">
        <v>0.45</v>
      </c>
      <c r="D12" s="18" t="s">
        <v>83</v>
      </c>
      <c r="E12" s="46">
        <f>(E10/E9)^(1/(2045-2025))-1</f>
        <v>5.6175219087497563E-3</v>
      </c>
      <c r="F12" s="28"/>
      <c r="H12" s="59">
        <v>2026</v>
      </c>
      <c r="I12" s="97">
        <f t="shared" si="10"/>
        <v>20629.237844436106</v>
      </c>
      <c r="J12" s="60">
        <f t="shared" si="4"/>
        <v>402270.13796650403</v>
      </c>
      <c r="K12" s="60">
        <f>IF(H12=Year_Open_to_Traffic?,Calculations!$E$4,K11+(K11*M12))</f>
        <v>391130.34953050863</v>
      </c>
      <c r="L12" s="60">
        <f>IF(AND(H12&gt;=Year_Open_to_Traffic?, Calculations!H12&lt;Year_Open_to_Traffic?+'Inputs &amp; Outputs'!B$21), 1, 0)</f>
        <v>1</v>
      </c>
      <c r="M12" s="81">
        <f t="shared" ref="M12:M36" si="11">IFERROR(_2025_2045_Demand_Growth,_2018_2045_Demand_Growth)</f>
        <v>5.6175219087497563E-3</v>
      </c>
      <c r="N12" s="87">
        <f t="shared" ref="N12:N36" si="12">N11*(1+IFERROR(_2025_2045_V_C_Growth,_2018_2045_V_C_Growth))</f>
        <v>1.1278409791768758</v>
      </c>
      <c r="O12" s="88">
        <f t="shared" si="7"/>
        <v>0</v>
      </c>
      <c r="P12" s="84">
        <f t="shared" si="8"/>
        <v>11139.788435995404</v>
      </c>
      <c r="Q12" s="85">
        <f t="shared" si="0"/>
        <v>1</v>
      </c>
      <c r="R12" s="86">
        <f t="shared" si="1"/>
        <v>21.265679592355859</v>
      </c>
      <c r="S12" s="94">
        <f t="shared" si="2"/>
        <v>329.28428853304786</v>
      </c>
      <c r="T12" s="80">
        <f t="shared" si="9"/>
        <v>191.64645391645493</v>
      </c>
      <c r="W12" s="73"/>
    </row>
    <row r="13" spans="1:24" x14ac:dyDescent="0.25">
      <c r="A13" s="18" t="s">
        <v>206</v>
      </c>
      <c r="B13" s="19">
        <v>0.43</v>
      </c>
      <c r="D13" s="18" t="s">
        <v>84</v>
      </c>
      <c r="E13" s="46">
        <f>(E10/E8)^(1/(2045-2018))-1</f>
        <v>8.4331161493034212E-3</v>
      </c>
      <c r="F13" s="28"/>
      <c r="H13" s="15">
        <f t="shared" si="3"/>
        <v>2027</v>
      </c>
      <c r="I13" s="97">
        <f t="shared" si="10"/>
        <v>20745.123039988037</v>
      </c>
      <c r="J13" s="60">
        <f t="shared" si="4"/>
        <v>404529.89927976666</v>
      </c>
      <c r="K13" s="60">
        <f>IF(H13=Year_Open_to_Traffic?,Calculations!$E$4,K12+(K12*M13))</f>
        <v>393327.53283817321</v>
      </c>
      <c r="L13" s="60">
        <f>IF(AND(H13&gt;=Year_Open_to_Traffic?, Calculations!H13&lt;Year_Open_to_Traffic?+'Inputs &amp; Outputs'!B$21), 1, 0)</f>
        <v>1</v>
      </c>
      <c r="M13" s="81">
        <f t="shared" si="11"/>
        <v>5.6175219087497563E-3</v>
      </c>
      <c r="N13" s="87">
        <f t="shared" si="12"/>
        <v>1.1341766505869877</v>
      </c>
      <c r="O13" s="88">
        <f t="shared" si="7"/>
        <v>0</v>
      </c>
      <c r="P13" s="84">
        <f t="shared" si="8"/>
        <v>11202.366441593447</v>
      </c>
      <c r="Q13" s="85">
        <f t="shared" si="0"/>
        <v>1</v>
      </c>
      <c r="R13" s="86">
        <f t="shared" si="1"/>
        <v>21.754790222980041</v>
      </c>
      <c r="S13" s="94">
        <f t="shared" si="2"/>
        <v>338.75013339356536</v>
      </c>
      <c r="T13" s="80">
        <f t="shared" si="9"/>
        <v>184.25762785764138</v>
      </c>
      <c r="W13" s="73"/>
    </row>
    <row r="14" spans="1:24" x14ac:dyDescent="0.25">
      <c r="H14" s="59">
        <f>H13+1</f>
        <v>2028</v>
      </c>
      <c r="I14" s="97">
        <f t="shared" si="10"/>
        <v>20861.659223164879</v>
      </c>
      <c r="J14" s="60">
        <f t="shared" si="4"/>
        <v>406802.35485171509</v>
      </c>
      <c r="K14" s="60">
        <f>IF(H14=Year_Open_to_Traffic?,Calculations!$E$4,K13+(K13*M14))</f>
        <v>395537.05887120613</v>
      </c>
      <c r="L14" s="60">
        <f>IF(AND(H14&gt;=Year_Open_to_Traffic?, Calculations!H14&lt;Year_Open_to_Traffic?+'Inputs &amp; Outputs'!B$21), 1, 0)</f>
        <v>1</v>
      </c>
      <c r="M14" s="81">
        <f t="shared" si="11"/>
        <v>5.6175219087497563E-3</v>
      </c>
      <c r="N14" s="87">
        <f t="shared" si="12"/>
        <v>1.1405479127700524</v>
      </c>
      <c r="O14" s="88">
        <f t="shared" si="7"/>
        <v>0</v>
      </c>
      <c r="P14" s="84">
        <f t="shared" si="8"/>
        <v>11265.295980508963</v>
      </c>
      <c r="Q14" s="85">
        <f t="shared" si="0"/>
        <v>1</v>
      </c>
      <c r="R14" s="86">
        <f t="shared" si="1"/>
        <v>22.255150398108579</v>
      </c>
      <c r="S14" s="94">
        <f t="shared" si="2"/>
        <v>348.48809029235463</v>
      </c>
      <c r="T14" s="80">
        <f t="shared" si="9"/>
        <v>177.1536740174981</v>
      </c>
      <c r="W14" s="73"/>
    </row>
    <row r="15" spans="1:24" x14ac:dyDescent="0.25">
      <c r="H15" s="15">
        <f t="shared" si="3"/>
        <v>2029</v>
      </c>
      <c r="I15" s="97">
        <f t="shared" si="10"/>
        <v>20978.850050903879</v>
      </c>
      <c r="J15" s="60">
        <f t="shared" si="4"/>
        <v>409087.57599262561</v>
      </c>
      <c r="K15" s="60">
        <f>IF(H15=Year_Open_to_Traffic?,Calculations!$E$4,K14+(K14*M15))</f>
        <v>397758.99696513754</v>
      </c>
      <c r="L15" s="60">
        <f>IF(AND(H15&gt;=Year_Open_to_Traffic?, Calculations!H15&lt;Year_Open_to_Traffic?+'Inputs &amp; Outputs'!B$21), 1, 0)</f>
        <v>1</v>
      </c>
      <c r="M15" s="81">
        <f t="shared" si="11"/>
        <v>5.6175219087497563E-3</v>
      </c>
      <c r="N15" s="87">
        <f t="shared" si="12"/>
        <v>1.1469549656580169</v>
      </c>
      <c r="O15" s="88">
        <f t="shared" si="7"/>
        <v>0</v>
      </c>
      <c r="P15" s="84">
        <f t="shared" si="8"/>
        <v>11328.579027488071</v>
      </c>
      <c r="Q15" s="85">
        <f t="shared" si="0"/>
        <v>1</v>
      </c>
      <c r="R15" s="86">
        <f t="shared" si="1"/>
        <v>22.767018857265079</v>
      </c>
      <c r="S15" s="94">
        <f t="shared" si="2"/>
        <v>358.50598155932562</v>
      </c>
      <c r="T15" s="80">
        <f t="shared" si="9"/>
        <v>170.32360930069657</v>
      </c>
      <c r="W15" s="73"/>
    </row>
    <row r="16" spans="1:24" x14ac:dyDescent="0.25">
      <c r="H16" s="59">
        <f t="shared" si="3"/>
        <v>2030</v>
      </c>
      <c r="I16" s="97">
        <f t="shared" si="10"/>
        <v>21096.699200685209</v>
      </c>
      <c r="J16" s="60">
        <f t="shared" si="4"/>
        <v>411385.63441336149</v>
      </c>
      <c r="K16" s="60">
        <f>IF(H16=Year_Open_to_Traffic?,Calculations!$E$4,K15+(K15*M16))</f>
        <v>399993.41684499156</v>
      </c>
      <c r="L16" s="60">
        <f>IF(AND(H16&gt;=Year_Open_to_Traffic?, Calculations!H16&lt;Year_Open_to_Traffic?+'Inputs &amp; Outputs'!B$21), 1, 0)</f>
        <v>1</v>
      </c>
      <c r="M16" s="81">
        <f t="shared" si="11"/>
        <v>5.6175219087497563E-3</v>
      </c>
      <c r="N16" s="87">
        <f t="shared" si="12"/>
        <v>1.1533980103059502</v>
      </c>
      <c r="O16" s="88">
        <f t="shared" si="7"/>
        <v>0</v>
      </c>
      <c r="P16" s="84">
        <f t="shared" si="8"/>
        <v>11392.217568369932</v>
      </c>
      <c r="Q16" s="85">
        <f t="shared" si="0"/>
        <v>1</v>
      </c>
      <c r="R16" s="86">
        <f t="shared" si="1"/>
        <v>23.290660290982171</v>
      </c>
      <c r="S16" s="94">
        <f t="shared" si="2"/>
        <v>368.8118543907496</v>
      </c>
      <c r="T16" s="80">
        <f t="shared" si="9"/>
        <v>163.75687405924552</v>
      </c>
      <c r="W16" s="73"/>
    </row>
    <row r="17" spans="1:23" x14ac:dyDescent="0.25">
      <c r="A17" s="29"/>
      <c r="H17" s="15">
        <f t="shared" si="3"/>
        <v>2031</v>
      </c>
      <c r="I17" s="97">
        <f t="shared" si="10"/>
        <v>21215.210370647361</v>
      </c>
      <c r="J17" s="60">
        <f t="shared" si="4"/>
        <v>413696.60222762346</v>
      </c>
      <c r="K17" s="60">
        <f>IF(H17=Year_Open_to_Traffic?,Calculations!$E$4,K16+(K16*M17))</f>
        <v>402240.38862747396</v>
      </c>
      <c r="L17" s="60">
        <f>IF(AND(H17&gt;=Year_Open_to_Traffic?, Calculations!H17&lt;Year_Open_to_Traffic?+'Inputs &amp; Outputs'!B$21), 1, 0)</f>
        <v>1</v>
      </c>
      <c r="M17" s="81">
        <f t="shared" si="11"/>
        <v>5.6175219087497563E-3</v>
      </c>
      <c r="N17" s="87">
        <f t="shared" si="12"/>
        <v>1.1598772488983522</v>
      </c>
      <c r="O17" s="88">
        <f t="shared" si="7"/>
        <v>0</v>
      </c>
      <c r="P17" s="84">
        <f t="shared" si="8"/>
        <v>11456.213600149495</v>
      </c>
      <c r="Q17" s="85">
        <f t="shared" si="0"/>
        <v>1</v>
      </c>
      <c r="R17" s="86">
        <f t="shared" si="1"/>
        <v>23.82634547767476</v>
      </c>
      <c r="S17" s="94">
        <f t="shared" si="2"/>
        <v>379.4139873134452</v>
      </c>
      <c r="T17" s="80">
        <f t="shared" si="9"/>
        <v>157.4433157667124</v>
      </c>
      <c r="W17" s="73"/>
    </row>
    <row r="18" spans="1:23" x14ac:dyDescent="0.25">
      <c r="H18" s="59">
        <f t="shared" si="3"/>
        <v>2032</v>
      </c>
      <c r="I18" s="97">
        <f t="shared" si="10"/>
        <v>21334.387279703209</v>
      </c>
      <c r="J18" s="60">
        <f t="shared" si="4"/>
        <v>416020.55195421248</v>
      </c>
      <c r="K18" s="60">
        <f>IF(H18=Year_Open_to_Traffic?,Calculations!$E$4,K17+(K17*M18))</f>
        <v>404499.98282317282</v>
      </c>
      <c r="L18" s="60">
        <f>IF(AND(H18&gt;=Year_Open_to_Traffic?, Calculations!H18&lt;Year_Open_to_Traffic?+'Inputs &amp; Outputs'!B$21), 1, 0)</f>
        <v>1</v>
      </c>
      <c r="M18" s="81">
        <f t="shared" si="11"/>
        <v>5.6175219087497563E-3</v>
      </c>
      <c r="N18" s="87">
        <f t="shared" si="12"/>
        <v>1.1663928847554992</v>
      </c>
      <c r="O18" s="88">
        <f t="shared" si="7"/>
        <v>0</v>
      </c>
      <c r="P18" s="84">
        <f t="shared" si="8"/>
        <v>11520.569131039665</v>
      </c>
      <c r="Q18" s="85">
        <f t="shared" si="0"/>
        <v>1</v>
      </c>
      <c r="R18" s="86">
        <f t="shared" si="1"/>
        <v>24.374351423661277</v>
      </c>
      <c r="S18" s="94">
        <f t="shared" si="2"/>
        <v>390.32089683475732</v>
      </c>
      <c r="T18" s="80">
        <f t="shared" si="9"/>
        <v>151.37317332186348</v>
      </c>
      <c r="W18" s="73"/>
    </row>
    <row r="19" spans="1:23" x14ac:dyDescent="0.25">
      <c r="H19" s="15">
        <f t="shared" si="3"/>
        <v>2033</v>
      </c>
      <c r="I19" s="97">
        <f t="shared" si="10"/>
        <v>21454.233667656696</v>
      </c>
      <c r="J19" s="60">
        <f t="shared" si="4"/>
        <v>418357.55651930545</v>
      </c>
      <c r="K19" s="60">
        <f>IF(H19=Year_Open_to_Traffic?,Calculations!$E$4,K18+(K18*M19))</f>
        <v>406772.27033877088</v>
      </c>
      <c r="L19" s="60">
        <f>IF(AND(H19&gt;=Year_Open_to_Traffic?, Calculations!H19&lt;Year_Open_to_Traffic?+'Inputs &amp; Outputs'!B$21), 1, 0)</f>
        <v>1</v>
      </c>
      <c r="M19" s="81">
        <f t="shared" si="11"/>
        <v>5.6175219087497563E-3</v>
      </c>
      <c r="N19" s="87">
        <f t="shared" si="12"/>
        <v>1.1729451223398231</v>
      </c>
      <c r="O19" s="88">
        <f t="shared" si="7"/>
        <v>0</v>
      </c>
      <c r="P19" s="84">
        <f t="shared" si="8"/>
        <v>11585.286180534575</v>
      </c>
      <c r="Q19" s="85">
        <f t="shared" si="0"/>
        <v>1</v>
      </c>
      <c r="R19" s="86">
        <f t="shared" si="1"/>
        <v>24.934961506405479</v>
      </c>
      <c r="S19" s="94">
        <f t="shared" si="2"/>
        <v>401.54134428372612</v>
      </c>
      <c r="T19" s="80">
        <f t="shared" si="9"/>
        <v>145.5370619574789</v>
      </c>
      <c r="W19" s="73"/>
    </row>
    <row r="20" spans="1:23" x14ac:dyDescent="0.25">
      <c r="H20" s="59">
        <f t="shared" si="3"/>
        <v>2034</v>
      </c>
      <c r="I20" s="97">
        <f t="shared" si="10"/>
        <v>21574.753295320195</v>
      </c>
      <c r="J20" s="60">
        <f t="shared" si="4"/>
        <v>420707.68925874366</v>
      </c>
      <c r="K20" s="60">
        <f>IF(H20=Year_Open_to_Traffic?,Calculations!$E$4,K19+(K19*M20))</f>
        <v>409057.32247927081</v>
      </c>
      <c r="L20" s="60">
        <f>IF(AND(H20&gt;=Year_Open_to_Traffic?, Calculations!H20&lt;Year_Open_to_Traffic?+'Inputs &amp; Outputs'!B$21), 1, 0)</f>
        <v>0</v>
      </c>
      <c r="M20" s="81">
        <f t="shared" si="11"/>
        <v>5.6175219087497563E-3</v>
      </c>
      <c r="N20" s="87">
        <f t="shared" si="12"/>
        <v>1.1795341672623283</v>
      </c>
      <c r="O20" s="88">
        <f t="shared" si="7"/>
        <v>0</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21695.949944632528</v>
      </c>
      <c r="J21" s="60">
        <f t="shared" si="4"/>
        <v>423071.02392033412</v>
      </c>
      <c r="K21" s="60">
        <f>IF(H21=Year_Open_to_Traffic?,Calculations!$E$4,K20+(K20*M21))</f>
        <v>411355.21095023263</v>
      </c>
      <c r="L21" s="60">
        <f>IF(AND(H21&gt;=Year_Open_to_Traffic?, Calculations!H21&lt;Year_Open_to_Traffic?+'Inputs &amp; Outputs'!B$21), 1, 0)</f>
        <v>0</v>
      </c>
      <c r="M21" s="81">
        <f t="shared" si="11"/>
        <v>5.6175219087497563E-3</v>
      </c>
      <c r="N21" s="87">
        <f t="shared" si="12"/>
        <v>1.1861602262890434</v>
      </c>
      <c r="O21" s="88">
        <f t="shared" si="7"/>
        <v>0</v>
      </c>
      <c r="P21" s="84">
        <f t="shared" si="8"/>
        <v>0</v>
      </c>
      <c r="Q21" s="85">
        <f t="shared" si="0"/>
        <v>0</v>
      </c>
      <c r="R21" s="86">
        <f t="shared" si="1"/>
        <v>26.095160330337016</v>
      </c>
      <c r="S21" s="94">
        <f t="shared" si="2"/>
        <v>0</v>
      </c>
      <c r="T21" s="80">
        <f t="shared" si="9"/>
        <v>0</v>
      </c>
      <c r="W21" s="73"/>
    </row>
    <row r="22" spans="1:23" x14ac:dyDescent="0.25">
      <c r="H22" s="59">
        <f>H21+1</f>
        <v>2036</v>
      </c>
      <c r="I22" s="97">
        <f t="shared" si="10"/>
        <v>21817.827418777641</v>
      </c>
      <c r="J22" s="60">
        <f t="shared" si="4"/>
        <v>425447.63466616377</v>
      </c>
      <c r="K22" s="60">
        <f>IF(H22=Year_Open_to_Traffic?,Calculations!$E$4,K21+(K21*M22))</f>
        <v>413666.00786002394</v>
      </c>
      <c r="L22" s="60">
        <f>IF(AND(H22&gt;=Year_Open_to_Traffic?, Calculations!H22&lt;Year_Open_to_Traffic?+'Inputs &amp; Outputs'!B$21), 1, 0)</f>
        <v>0</v>
      </c>
      <c r="M22" s="81">
        <f t="shared" si="11"/>
        <v>5.6175219087497563E-3</v>
      </c>
      <c r="N22" s="87">
        <f t="shared" si="12"/>
        <v>1.1928235073475097</v>
      </c>
      <c r="O22" s="88">
        <f t="shared" si="7"/>
        <v>0</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21940.389542303947</v>
      </c>
      <c r="J23" s="60">
        <f t="shared" si="4"/>
        <v>427837.59607492673</v>
      </c>
      <c r="K23" s="60">
        <f>IF(H23=Year_Open_to_Traffic?,Calculations!$E$4,K22+(K22*M23))</f>
        <v>415989.78572208266</v>
      </c>
      <c r="L23" s="60">
        <f>IF(AND(H23&gt;=Year_Open_to_Traffic?, Calculations!H23&lt;Year_Open_to_Traffic?+'Inputs &amp; Outputs'!B$21), 1, 0)</f>
        <v>0</v>
      </c>
      <c r="M23" s="81">
        <f t="shared" si="11"/>
        <v>5.6175219087497563E-3</v>
      </c>
      <c r="N23" s="87">
        <f t="shared" si="12"/>
        <v>1.199524219533306</v>
      </c>
      <c r="O23" s="88">
        <f t="shared" si="7"/>
        <v>0</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22063.640161244344</v>
      </c>
      <c r="J24" s="60">
        <f t="shared" si="4"/>
        <v>430240.98314426444</v>
      </c>
      <c r="K24" s="60">
        <f>IF(H24=Year_Open_to_Traffic?,Calculations!$E$4,K23+(K23*M24))</f>
        <v>418326.61745719257</v>
      </c>
      <c r="L24" s="60">
        <f>IF(AND(H24&gt;=Year_Open_to_Traffic?, Calculations!H24&lt;Year_Open_to_Traffic?+'Inputs &amp; Outputs'!B$21), 1, 0)</f>
        <v>0</v>
      </c>
      <c r="M24" s="81">
        <f t="shared" si="11"/>
        <v>5.6175219087497563E-3</v>
      </c>
      <c r="N24" s="87">
        <f t="shared" si="12"/>
        <v>1.2062625731166103</v>
      </c>
      <c r="O24" s="88">
        <f t="shared" si="7"/>
        <v>0</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22187.583143236905</v>
      </c>
      <c r="J25" s="60">
        <f t="shared" si="4"/>
        <v>432657.87129311939</v>
      </c>
      <c r="K25" s="60">
        <f>IF(H25=Year_Open_to_Traffic?,Calculations!$E$4,K24+(K24*M25))</f>
        <v>420676.57639577152</v>
      </c>
      <c r="L25" s="60">
        <f>IF(AND(H25&gt;=Year_Open_to_Traffic?, Calculations!H25&lt;Year_Open_to_Traffic?+'Inputs &amp; Outputs'!B$21), 1, 0)</f>
        <v>0</v>
      </c>
      <c r="M25" s="81">
        <f t="shared" si="11"/>
        <v>5.6175219087497563E-3</v>
      </c>
      <c r="N25" s="87">
        <f t="shared" si="12"/>
        <v>1.2130387795487978</v>
      </c>
      <c r="O25" s="88">
        <f t="shared" si="7"/>
        <v>0</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22312.222377646245</v>
      </c>
      <c r="J26" s="60">
        <f t="shared" si="4"/>
        <v>435088.3363641015</v>
      </c>
      <c r="K26" s="60">
        <f>IF(H26=Year_Open_to_Traffic?,Calculations!$E$4,K25+(K25*M26))</f>
        <v>423039.7362801726</v>
      </c>
      <c r="L26" s="60">
        <f>IF(AND(H26&gt;=Year_Open_to_Traffic?, Calculations!H26&lt;Year_Open_to_Traffic?+'Inputs &amp; Outputs'!B$21), 1, 0)</f>
        <v>0</v>
      </c>
      <c r="M26" s="81">
        <f t="shared" si="11"/>
        <v>5.6175219087497563E-3</v>
      </c>
      <c r="N26" s="87">
        <f t="shared" si="12"/>
        <v>1.2198530514690762</v>
      </c>
      <c r="O26" s="88">
        <f t="shared" si="7"/>
        <v>0</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22437.561775685568</v>
      </c>
      <c r="J27" s="60">
        <f t="shared" si="4"/>
        <v>437532.45462586835</v>
      </c>
      <c r="K27" s="60">
        <f>IF(H27=Year_Open_to_Traffic?,Calculations!$E$4,K26+(K26*M27))</f>
        <v>425416.17126699816</v>
      </c>
      <c r="L27" s="60">
        <f>IF(AND(H27&gt;=Year_Open_to_Traffic?, Calculations!H27&lt;Year_Open_to_Traffic?+'Inputs &amp; Outputs'!B$21), 1, 0)</f>
        <v>0</v>
      </c>
      <c r="M27" s="81">
        <f t="shared" si="11"/>
        <v>5.6175219087497563E-3</v>
      </c>
      <c r="N27" s="87">
        <f t="shared" si="12"/>
        <v>1.2267056027111589</v>
      </c>
      <c r="O27" s="88">
        <f t="shared" si="7"/>
        <v>0</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22563.605270539407</v>
      </c>
      <c r="J28" s="60">
        <f t="shared" si="4"/>
        <v>439990.30277551821</v>
      </c>
      <c r="K28" s="60">
        <f>IF(H28=Year_Open_to_Traffic?,Calculations!$E$4,K27+(K27*M28))</f>
        <v>427805.95592942694</v>
      </c>
      <c r="L28" s="60">
        <f>IF(AND(H28&gt;=Year_Open_to_Traffic?, Calculations!H28&lt;Year_Open_to_Traffic?+'Inputs &amp; Outputs'!B$21), 1, 0)</f>
        <v>0</v>
      </c>
      <c r="M28" s="81">
        <f t="shared" si="11"/>
        <v>5.6175219087497563E-3</v>
      </c>
      <c r="N28" s="87">
        <f t="shared" si="12"/>
        <v>1.233596648309975</v>
      </c>
      <c r="O28" s="88">
        <f t="shared" si="7"/>
        <v>0</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22690.356817487042</v>
      </c>
      <c r="J29" s="60">
        <f t="shared" si="4"/>
        <v>442461.95794099715</v>
      </c>
      <c r="K29" s="60">
        <f>IF(H29=Year_Open_to_Traffic?,Calculations!$E$4,K28+(K28*M29))</f>
        <v>430209.16525955411</v>
      </c>
      <c r="L29" s="60">
        <f>IF(AND(H29&gt;=Year_Open_to_Traffic?, Calculations!H29&lt;Year_Open_to_Traffic?+'Inputs &amp; Outputs'!B$21), 1, 0)</f>
        <v>0</v>
      </c>
      <c r="M29" s="81">
        <f t="shared" si="11"/>
        <v>5.6175219087497563E-3</v>
      </c>
      <c r="N29" s="87">
        <f t="shared" si="12"/>
        <v>1.2405264045084166</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22817.820394026625</v>
      </c>
      <c r="J30" s="60">
        <f t="shared" si="4"/>
        <v>444947.49768351903</v>
      </c>
      <c r="K30" s="60">
        <f>IF(H30=Year_Open_to_Traffic?,Calculations!$E$4,K29+(K29*M30))</f>
        <v>432625.87467074458</v>
      </c>
      <c r="L30" s="60">
        <f>IF(AND(H30&gt;=Year_Open_to_Traffic?, Calculations!H30&lt;Year_Open_to_Traffic?+'Inputs &amp; Outputs'!B$21), 1, 0)</f>
        <v>0</v>
      </c>
      <c r="M30" s="81">
        <f t="shared" si="11"/>
        <v>5.6175219087497563E-3</v>
      </c>
      <c r="N30" s="87">
        <f t="shared" si="12"/>
        <v>1.2474950887641252</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22945.999999999985</v>
      </c>
      <c r="J31" s="60">
        <f t="shared" si="4"/>
        <v>447446.99999999959</v>
      </c>
      <c r="K31" s="60">
        <f>IF(H31=Year_Open_to_Traffic?,Calculations!$E$4,K30+(K30*M31))</f>
        <v>435056.15999999951</v>
      </c>
      <c r="L31" s="60">
        <f>IF(AND(H31&gt;=Year_Open_to_Traffic?, Calculations!H31&lt;Year_Open_to_Traffic?+'Inputs &amp; Outputs'!B$21), 1, 0)</f>
        <v>0</v>
      </c>
      <c r="M31" s="81">
        <f t="shared" si="11"/>
        <v>5.6175219087497563E-3</v>
      </c>
      <c r="N31" s="87">
        <f t="shared" si="12"/>
        <v>1.2545029197563153</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23074.899657718157</v>
      </c>
      <c r="J32" s="60">
        <f t="shared" si="4"/>
        <v>449960.54332550394</v>
      </c>
      <c r="K32" s="60">
        <f>IF(H32=Year_Open_to_Traffic?,Calculations!$E$4,K31+(K31*M32))</f>
        <v>437500.09751033603</v>
      </c>
      <c r="L32" s="60">
        <f>IF(AND(H32&gt;=Year_Open_to_Traffic?, Calculations!H32&lt;Year_Open_to_Traffic?+'Inputs &amp; Outputs'!B$21), 1, 0)</f>
        <v>0</v>
      </c>
      <c r="M32" s="81">
        <f t="shared" si="11"/>
        <v>5.6175219087497563E-3</v>
      </c>
      <c r="N32" s="87">
        <f t="shared" si="12"/>
        <v>1.2615501173926369</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23204.52341208759</v>
      </c>
      <c r="J33" s="60">
        <f t="shared" si="4"/>
        <v>452488.20653570793</v>
      </c>
      <c r="K33" s="60">
        <f>IF(H33=Year_Open_to_Traffic?,Calculations!$E$4,K32+(K32*M33))</f>
        <v>439957.76389318047</v>
      </c>
      <c r="L33" s="60">
        <f>IF(AND(H33&gt;=Year_Open_to_Traffic?, Calculations!H33&lt;Year_Open_to_Traffic?+'Inputs &amp; Outputs'!B$21), 1, 0)</f>
        <v>0</v>
      </c>
      <c r="M33" s="81">
        <f t="shared" si="11"/>
        <v>5.6175219087497563E-3</v>
      </c>
      <c r="N33" s="87">
        <f t="shared" si="12"/>
        <v>1.2686369028160758</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23334.87533073709</v>
      </c>
      <c r="J34" s="60">
        <f t="shared" si="4"/>
        <v>455030.06894937315</v>
      </c>
      <c r="K34" s="60">
        <f>IF(H34=Year_Open_to_Traffic?,Calculations!$E$4,K33+(K33*M34))</f>
        <v>442429.23627077497</v>
      </c>
      <c r="L34" s="60">
        <f>IF(AND(H34&gt;=Year_Open_to_Traffic?, Calculations!H34&lt;Year_Open_to_Traffic?+'Inputs &amp; Outputs'!B$21), 1, 0)</f>
        <v>0</v>
      </c>
      <c r="M34" s="81">
        <f t="shared" si="11"/>
        <v>5.6175219087497563E-3</v>
      </c>
      <c r="N34" s="87">
        <f t="shared" si="12"/>
        <v>1.2757634984118935</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23465.959504145449</v>
      </c>
      <c r="J35" s="60">
        <f t="shared" si="4"/>
        <v>457586.21033083618</v>
      </c>
      <c r="K35" s="60">
        <f>IF(H35=Year_Open_to_Traffic?,Calculations!$E$4,K34+(K34*M35))</f>
        <v>444914.5921985975</v>
      </c>
      <c r="L35" s="60">
        <f>IF(AND(H35&gt;=Year_Open_to_Traffic?, Calculations!H35&lt;Year_Open_to_Traffic?+'Inputs &amp; Outputs'!B$21), 1, 0)</f>
        <v>0</v>
      </c>
      <c r="M35" s="81">
        <f t="shared" si="11"/>
        <v>5.6175219087497563E-3</v>
      </c>
      <c r="N35" s="87">
        <f t="shared" si="12"/>
        <v>1.2829301278146055</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23597.780045769821</v>
      </c>
      <c r="J36" s="60">
        <f t="shared" si="4"/>
        <v>460156.71089251142</v>
      </c>
      <c r="K36" s="60">
        <f>IF(H36=Year_Open_to_Traffic?,Calculations!$E$4,K35+(K35*M36))</f>
        <v>447413.90966779558</v>
      </c>
      <c r="L36" s="60">
        <f>IF(AND(H36&gt;=Year_Open_to_Traffic?, Calculations!H36&lt;Year_Open_to_Traffic?+'Inputs &amp; Outputs'!B$21), 1, 0)</f>
        <v>0</v>
      </c>
      <c r="M36" s="81">
        <f t="shared" si="11"/>
        <v>5.6175219087497563E-3</v>
      </c>
      <c r="N36" s="87">
        <f t="shared" si="12"/>
        <v>1.2901370159149992</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2174.1075236776583</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Fani Qano</cp:lastModifiedBy>
  <cp:lastPrinted>2018-10-30T19:00:08Z</cp:lastPrinted>
  <dcterms:created xsi:type="dcterms:W3CDTF">2012-07-25T15:48:32Z</dcterms:created>
  <dcterms:modified xsi:type="dcterms:W3CDTF">2018-10-30T19:00:12Z</dcterms:modified>
</cp:coreProperties>
</file>